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март 20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'март 20'!$A$1:$E$28</definedName>
    <definedName name="_xlnm.Print_Area" localSheetId="1">'фев '!$A$1:$E$27</definedName>
  </definedNames>
  <calcPr calcId="124519" iterate="1"/>
</workbook>
</file>

<file path=xl/calcChain.xml><?xml version="1.0" encoding="utf-8"?>
<calcChain xmlns="http://schemas.openxmlformats.org/spreadsheetml/2006/main">
  <c r="D48" i="21"/>
  <c r="L33" l="1"/>
  <c r="L34"/>
  <c r="L35"/>
  <c r="L36"/>
  <c r="L37"/>
  <c r="L38"/>
  <c r="L39"/>
  <c r="L40"/>
  <c r="L41"/>
  <c r="L42"/>
  <c r="L43"/>
  <c r="L44"/>
  <c r="L45"/>
  <c r="L46"/>
  <c r="L47"/>
  <c r="L48"/>
  <c r="L32"/>
  <c r="E48"/>
  <c r="C7" l="1"/>
  <c r="C8"/>
  <c r="C9"/>
  <c r="C10"/>
  <c r="C11"/>
  <c r="C12"/>
  <c r="C13"/>
  <c r="C14"/>
  <c r="C15"/>
  <c r="C16"/>
  <c r="C17"/>
  <c r="C18"/>
  <c r="C19"/>
  <c r="C20"/>
  <c r="C21"/>
  <c r="C6"/>
  <c r="C22" s="1"/>
  <c r="E19"/>
  <c r="D7"/>
  <c r="D8"/>
  <c r="D9"/>
  <c r="E9" s="1"/>
  <c r="D10"/>
  <c r="E11"/>
  <c r="D12"/>
  <c r="D13"/>
  <c r="E13" s="1"/>
  <c r="D14"/>
  <c r="D15"/>
  <c r="D16"/>
  <c r="D17"/>
  <c r="E17" s="1"/>
  <c r="D18"/>
  <c r="D20"/>
  <c r="D21"/>
  <c r="E21" s="1"/>
  <c r="D6"/>
  <c r="H22"/>
  <c r="G22"/>
  <c r="E22" l="1"/>
  <c r="E18"/>
  <c r="E8"/>
  <c r="E14"/>
  <c r="E10"/>
  <c r="E12"/>
  <c r="E6"/>
  <c r="E15"/>
  <c r="E20"/>
  <c r="E16"/>
  <c r="E7"/>
  <c r="K22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<sst xmlns="http://schemas.openxmlformats.org/spreadsheetml/2006/main" count="251" uniqueCount="50">
  <si>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</si>
  <si>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</si>
  <si>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</si>
  <si>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</si>
  <si>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</si>
  <si>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</si>
  <si>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</si>
  <si>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</si>
  <si>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</si>
  <si>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</si>
  <si>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</si>
  <si>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</si>
  <si>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</si>
  <si>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</si>
  <si>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</si>
  <si>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</si>
  <si>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</si>
  <si>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</si>
  <si>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</si>
  <si>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</si>
  <si>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</si>
  <si>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</si>
  <si>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</si>
  <si>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</si>
  <si>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</si>
  <si>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</si>
  <si>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</si>
  <si>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</si>
  <si>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</si>
  <si>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</si>
  <si>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</si>
  <si>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</si>
  <si>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</si>
  <si>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</si>
  <si>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</si>
  <si>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</si>
  <si>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</si>
  <si>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</si>
  <si>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</si>
  <si>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</si>
  <si>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</si>
  <si>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</si>
  <si>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</si>
  <si>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</si>
  <si>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</si>
  <si>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</si>
  <si>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</si>
  <si>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</si>
  <si>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Приложение 5</t>
  </si>
  <si>
    <t>за январь-май 2021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</si>
</sst>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#,##0.00;[Red]\-#,##0.00;&quot; &quot;"/>
  </numFmts>
  <fonts count="3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1" fillId="0" borderId="0"/>
  </cellStyleXfs>
  <cellXfs count="102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68" fontId="13" fillId="0" borderId="1" xfId="363" applyNumberFormat="1" applyFont="1" applyFill="1" applyBorder="1" applyAlignment="1" applyProtection="1">
      <protection hidden="1"/>
    </xf>
    <xf numFmtId="168" fontId="13" fillId="0" borderId="5" xfId="363" applyNumberFormat="1" applyFont="1" applyFill="1" applyBorder="1" applyAlignment="1" applyProtection="1">
      <protection hidden="1"/>
    </xf>
    <xf numFmtId="171" fontId="30" fillId="0" borderId="6" xfId="363" applyNumberFormat="1" applyFont="1" applyFill="1" applyBorder="1" applyAlignment="1" applyProtection="1">
      <protection hidden="1"/>
    </xf>
    <xf numFmtId="172" fontId="30" fillId="0" borderId="5" xfId="363" applyNumberFormat="1" applyFont="1" applyFill="1" applyBorder="1" applyAlignment="1" applyProtection="1">
      <alignment horizontal="right"/>
      <protection hidden="1"/>
    </xf>
    <xf numFmtId="168" fontId="13" fillId="0" borderId="1" xfId="364" applyNumberFormat="1" applyFont="1" applyFill="1" applyBorder="1" applyAlignment="1" applyProtection="1">
      <protection hidden="1"/>
    </xf>
    <xf numFmtId="168" fontId="13" fillId="0" borderId="5" xfId="364" applyNumberFormat="1" applyFont="1" applyFill="1" applyBorder="1" applyAlignment="1" applyProtection="1">
      <protection hidden="1"/>
    </xf>
    <xf numFmtId="0" fontId="30" fillId="0" borderId="6" xfId="364" applyNumberFormat="1" applyFont="1" applyFill="1" applyBorder="1" applyAlignment="1" applyProtection="1">
      <protection hidden="1"/>
    </xf>
    <xf numFmtId="172" fontId="30" fillId="0" borderId="5" xfId="364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170" fontId="20" fillId="0" borderId="0" xfId="1" applyNumberFormat="1" applyFont="1" applyFill="1"/>
    <xf numFmtId="170" fontId="2" fillId="0" borderId="0" xfId="1" applyNumberFormat="1" applyFont="1" applyFill="1" applyBorder="1"/>
  </cellXfs>
  <cellStyles count="365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R91"/>
  <sheetViews>
    <sheetView tabSelected="1" view="pageBreakPreview" zoomScale="60" workbookViewId="0">
      <selection activeCell="D22" sqref="D22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12.140625" style="1" customWidth="1"/>
    <col min="13" max="14" width="7.85546875" style="1" customWidth="1"/>
    <col min="15" max="15" width="20.85546875" style="1" customWidth="1"/>
    <col min="16" max="17" width="7.85546875" style="1" customWidth="1"/>
    <col min="18" max="18" width="20.28515625" style="1" customWidth="1"/>
    <col min="19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18" ht="20.25">
      <c r="D1" s="86"/>
      <c r="E1" s="87" t="s">
        <v>48</v>
      </c>
      <c r="F1" s="87"/>
      <c r="G1" s="87"/>
      <c r="H1" s="87"/>
      <c r="I1" s="87"/>
    </row>
    <row r="2" spans="1:18" s="63" customFormat="1" ht="20.25">
      <c r="A2" s="96" t="s">
        <v>0</v>
      </c>
      <c r="B2" s="96"/>
      <c r="C2" s="96"/>
      <c r="D2" s="96"/>
      <c r="E2" s="96"/>
    </row>
    <row r="3" spans="1:18" s="63" customFormat="1" ht="20.25">
      <c r="A3" s="96" t="s">
        <v>49</v>
      </c>
      <c r="B3" s="96"/>
      <c r="C3" s="96"/>
      <c r="D3" s="96"/>
      <c r="E3" s="96"/>
    </row>
    <row r="4" spans="1:18">
      <c r="A4" s="48"/>
      <c r="B4" s="48"/>
      <c r="C4" s="49"/>
      <c r="D4" s="48"/>
      <c r="E4" s="20" t="s">
        <v>19</v>
      </c>
    </row>
    <row r="5" spans="1:18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</row>
    <row r="6" spans="1:18" s="7" customFormat="1">
      <c r="A6" s="53">
        <v>600</v>
      </c>
      <c r="B6" s="77" t="s">
        <v>5</v>
      </c>
      <c r="C6" s="75">
        <f>O6/1000</f>
        <v>59107.67873</v>
      </c>
      <c r="D6" s="75">
        <f>R6/1000</f>
        <v>22997.024309999997</v>
      </c>
      <c r="E6" s="76">
        <f>ROUND(D6/C6*100,1)</f>
        <v>38.9</v>
      </c>
      <c r="G6" s="81">
        <v>59899790</v>
      </c>
      <c r="H6" s="84">
        <v>4217608.9000000004</v>
      </c>
      <c r="O6" s="88">
        <v>59107678.729999997</v>
      </c>
      <c r="R6" s="92">
        <v>22997024.309999999</v>
      </c>
    </row>
    <row r="7" spans="1:18" s="8" customFormat="1">
      <c r="A7" s="53">
        <v>601</v>
      </c>
      <c r="B7" s="77" t="s">
        <v>6</v>
      </c>
      <c r="C7" s="75">
        <f t="shared" ref="C7:C21" si="0">O7/1000</f>
        <v>279641.36997</v>
      </c>
      <c r="D7" s="75">
        <f t="shared" ref="D7:D21" si="1">R7/1000</f>
        <v>113172.81992000001</v>
      </c>
      <c r="E7" s="76">
        <f t="shared" ref="E7:E21" si="2">ROUND(D7/C7*100,1)</f>
        <v>40.5</v>
      </c>
      <c r="G7" s="80">
        <v>367702229.24000001</v>
      </c>
      <c r="H7" s="83">
        <v>13189874.640000001</v>
      </c>
      <c r="O7" s="88">
        <v>279641369.97000003</v>
      </c>
      <c r="R7" s="92">
        <v>113172819.92</v>
      </c>
    </row>
    <row r="8" spans="1:18" s="8" customFormat="1" ht="37.5">
      <c r="A8" s="53">
        <v>602</v>
      </c>
      <c r="B8" s="77" t="s">
        <v>7</v>
      </c>
      <c r="C8" s="75">
        <f t="shared" si="0"/>
        <v>133084.03803</v>
      </c>
      <c r="D8" s="75">
        <f t="shared" si="1"/>
        <v>47285.842340000003</v>
      </c>
      <c r="E8" s="76">
        <f t="shared" si="2"/>
        <v>35.5</v>
      </c>
      <c r="G8" s="80">
        <v>131243984.23</v>
      </c>
      <c r="H8" s="83">
        <v>1673882.16</v>
      </c>
      <c r="O8" s="88">
        <v>133084038.03</v>
      </c>
      <c r="R8" s="92">
        <v>47285842.340000004</v>
      </c>
    </row>
    <row r="9" spans="1:18" s="8" customFormat="1" ht="37.5">
      <c r="A9" s="53">
        <v>604</v>
      </c>
      <c r="B9" s="77" t="s">
        <v>8</v>
      </c>
      <c r="C9" s="75">
        <f t="shared" si="0"/>
        <v>173066.77786</v>
      </c>
      <c r="D9" s="75">
        <f t="shared" si="1"/>
        <v>55757.346149999998</v>
      </c>
      <c r="E9" s="76">
        <f t="shared" si="2"/>
        <v>32.200000000000003</v>
      </c>
      <c r="G9" s="80">
        <v>246043784.27000001</v>
      </c>
      <c r="H9" s="83">
        <v>12332706.66</v>
      </c>
      <c r="O9" s="88">
        <v>173066777.86000001</v>
      </c>
      <c r="R9" s="92">
        <v>55757346.149999999</v>
      </c>
    </row>
    <row r="10" spans="1:18" s="8" customFormat="1" ht="37.5">
      <c r="A10" s="53">
        <v>605</v>
      </c>
      <c r="B10" s="77" t="s">
        <v>9</v>
      </c>
      <c r="C10" s="75">
        <f t="shared" si="0"/>
        <v>127389.44026999999</v>
      </c>
      <c r="D10" s="75">
        <f t="shared" si="1"/>
        <v>20829.697339999999</v>
      </c>
      <c r="E10" s="76">
        <f t="shared" si="2"/>
        <v>16.399999999999999</v>
      </c>
      <c r="G10" s="80">
        <v>39680790</v>
      </c>
      <c r="H10" s="83">
        <v>2293316.04</v>
      </c>
      <c r="O10" s="88">
        <v>127389440.27</v>
      </c>
      <c r="R10" s="92">
        <v>20829697.34</v>
      </c>
    </row>
    <row r="11" spans="1:18" s="8" customFormat="1" ht="37.5">
      <c r="A11" s="53">
        <v>606</v>
      </c>
      <c r="B11" s="77" t="s">
        <v>10</v>
      </c>
      <c r="C11" s="75">
        <f t="shared" si="0"/>
        <v>5199364.3979799999</v>
      </c>
      <c r="D11" s="75">
        <v>1979559</v>
      </c>
      <c r="E11" s="76">
        <f t="shared" si="2"/>
        <v>38.1</v>
      </c>
      <c r="G11" s="80">
        <v>5081745675.4899998</v>
      </c>
      <c r="H11" s="83">
        <v>136623225.38</v>
      </c>
      <c r="O11" s="88">
        <v>5199364397.9799995</v>
      </c>
      <c r="R11" s="92">
        <v>1979559643.76</v>
      </c>
    </row>
    <row r="12" spans="1:18" s="8" customFormat="1" ht="37.5">
      <c r="A12" s="53">
        <v>607</v>
      </c>
      <c r="B12" s="77" t="s">
        <v>20</v>
      </c>
      <c r="C12" s="75">
        <f t="shared" si="0"/>
        <v>567659.48690000002</v>
      </c>
      <c r="D12" s="75">
        <f t="shared" si="1"/>
        <v>198911.22781000001</v>
      </c>
      <c r="E12" s="76">
        <f t="shared" si="2"/>
        <v>35</v>
      </c>
      <c r="G12" s="80">
        <v>469765791.55000001</v>
      </c>
      <c r="H12" s="83">
        <v>11458984.560000001</v>
      </c>
      <c r="O12" s="88">
        <v>567659486.89999998</v>
      </c>
      <c r="R12" s="92">
        <v>198911227.81</v>
      </c>
    </row>
    <row r="13" spans="1:18" s="8" customFormat="1" ht="37.5">
      <c r="A13" s="53">
        <v>609</v>
      </c>
      <c r="B13" s="77" t="s">
        <v>11</v>
      </c>
      <c r="C13" s="75">
        <f t="shared" si="0"/>
        <v>3791097.6445900002</v>
      </c>
      <c r="D13" s="75">
        <f t="shared" si="1"/>
        <v>1813340.8308299999</v>
      </c>
      <c r="E13" s="76">
        <f t="shared" si="2"/>
        <v>47.8</v>
      </c>
      <c r="G13" s="80">
        <v>3780225934.5999999</v>
      </c>
      <c r="H13" s="83">
        <v>331409111.81999999</v>
      </c>
      <c r="O13" s="88">
        <v>3791097644.5900002</v>
      </c>
      <c r="R13" s="92">
        <v>1813340830.8299999</v>
      </c>
    </row>
    <row r="14" spans="1:18" s="8" customFormat="1" ht="37.5">
      <c r="A14" s="53">
        <v>611</v>
      </c>
      <c r="B14" s="77" t="s">
        <v>21</v>
      </c>
      <c r="C14" s="75">
        <f t="shared" si="0"/>
        <v>247092.02450999999</v>
      </c>
      <c r="D14" s="75">
        <f t="shared" si="1"/>
        <v>101507.26208</v>
      </c>
      <c r="E14" s="76">
        <f t="shared" si="2"/>
        <v>41.1</v>
      </c>
      <c r="G14" s="80">
        <v>248023214</v>
      </c>
      <c r="H14" s="83">
        <v>3214465.49</v>
      </c>
      <c r="O14" s="88">
        <v>247092024.50999999</v>
      </c>
      <c r="R14" s="92">
        <v>101507262.08</v>
      </c>
    </row>
    <row r="15" spans="1:18" s="8" customFormat="1" ht="37.5">
      <c r="A15" s="53">
        <v>617</v>
      </c>
      <c r="B15" s="77" t="s">
        <v>12</v>
      </c>
      <c r="C15" s="75">
        <f t="shared" si="0"/>
        <v>202291.43109999999</v>
      </c>
      <c r="D15" s="75">
        <f t="shared" si="1"/>
        <v>85877.852889999995</v>
      </c>
      <c r="E15" s="76">
        <f t="shared" si="2"/>
        <v>42.5</v>
      </c>
      <c r="G15" s="80">
        <v>181582520</v>
      </c>
      <c r="H15" s="83">
        <v>23084651.329999998</v>
      </c>
      <c r="O15" s="88">
        <v>202291431.09999999</v>
      </c>
      <c r="R15" s="92">
        <v>85877852.890000001</v>
      </c>
    </row>
    <row r="16" spans="1:18" s="8" customFormat="1" ht="37.5">
      <c r="A16" s="53">
        <v>618</v>
      </c>
      <c r="B16" s="77" t="s">
        <v>13</v>
      </c>
      <c r="C16" s="75">
        <f t="shared" si="0"/>
        <v>198263.63045</v>
      </c>
      <c r="D16" s="75">
        <f t="shared" si="1"/>
        <v>58611.610840000001</v>
      </c>
      <c r="E16" s="76">
        <f t="shared" si="2"/>
        <v>29.6</v>
      </c>
      <c r="G16" s="80">
        <v>182666420</v>
      </c>
      <c r="H16" s="83">
        <v>3921714.44</v>
      </c>
      <c r="O16" s="88">
        <v>198263630.44999999</v>
      </c>
      <c r="R16" s="92">
        <v>58611610.840000004</v>
      </c>
    </row>
    <row r="17" spans="1:18" s="8" customFormat="1" ht="37.5">
      <c r="A17" s="53">
        <v>619</v>
      </c>
      <c r="B17" s="77" t="s">
        <v>14</v>
      </c>
      <c r="C17" s="75">
        <f t="shared" si="0"/>
        <v>319831.12410000002</v>
      </c>
      <c r="D17" s="75">
        <f t="shared" si="1"/>
        <v>111923.94290000001</v>
      </c>
      <c r="E17" s="76">
        <f t="shared" si="2"/>
        <v>35</v>
      </c>
      <c r="G17" s="80">
        <v>300759587.56999999</v>
      </c>
      <c r="H17" s="83">
        <v>5282399.96</v>
      </c>
      <c r="O17" s="88">
        <v>319831124.10000002</v>
      </c>
      <c r="R17" s="92">
        <v>111923942.90000001</v>
      </c>
    </row>
    <row r="18" spans="1:18" s="8" customFormat="1" ht="37.5">
      <c r="A18" s="53">
        <v>620</v>
      </c>
      <c r="B18" s="77" t="s">
        <v>15</v>
      </c>
      <c r="C18" s="75">
        <f t="shared" si="0"/>
        <v>3288559.2309699999</v>
      </c>
      <c r="D18" s="75">
        <f t="shared" si="1"/>
        <v>512110.99116999999</v>
      </c>
      <c r="E18" s="76">
        <f t="shared" si="2"/>
        <v>15.6</v>
      </c>
      <c r="G18" s="80">
        <v>1361582651.53</v>
      </c>
      <c r="H18" s="83">
        <v>21756565.780000001</v>
      </c>
      <c r="O18" s="88">
        <v>3288559230.9699998</v>
      </c>
      <c r="R18" s="92">
        <v>512110991.17000002</v>
      </c>
    </row>
    <row r="19" spans="1:18" s="8" customFormat="1" ht="37.5">
      <c r="A19" s="53">
        <v>621</v>
      </c>
      <c r="B19" s="77" t="s">
        <v>16</v>
      </c>
      <c r="C19" s="75">
        <f t="shared" si="0"/>
        <v>949385.71642999991</v>
      </c>
      <c r="D19" s="75">
        <v>164453</v>
      </c>
      <c r="E19" s="76">
        <f t="shared" si="2"/>
        <v>17.3</v>
      </c>
      <c r="G19" s="80">
        <v>1497366673.6700001</v>
      </c>
      <c r="H19" s="83">
        <v>907557.66</v>
      </c>
      <c r="O19" s="88">
        <v>949385716.42999995</v>
      </c>
      <c r="R19" s="92">
        <v>164453477.53</v>
      </c>
    </row>
    <row r="20" spans="1:18" s="8" customFormat="1" ht="56.25">
      <c r="A20" s="53">
        <v>624</v>
      </c>
      <c r="B20" s="77" t="s">
        <v>17</v>
      </c>
      <c r="C20" s="75">
        <f t="shared" si="0"/>
        <v>112953.82936</v>
      </c>
      <c r="D20" s="75">
        <f t="shared" si="1"/>
        <v>36461.630829999995</v>
      </c>
      <c r="E20" s="76">
        <f t="shared" si="2"/>
        <v>32.299999999999997</v>
      </c>
      <c r="G20" s="80">
        <v>103240092.5</v>
      </c>
      <c r="H20" s="83">
        <v>2405211.25</v>
      </c>
      <c r="O20" s="88">
        <v>112953829.36</v>
      </c>
      <c r="R20" s="92">
        <v>36461630.829999998</v>
      </c>
    </row>
    <row r="21" spans="1:18" s="8" customFormat="1" ht="18.75" customHeight="1" thickBot="1">
      <c r="A21" s="53">
        <v>643</v>
      </c>
      <c r="B21" s="77" t="s">
        <v>22</v>
      </c>
      <c r="C21" s="75">
        <f t="shared" si="0"/>
        <v>17026.556399999998</v>
      </c>
      <c r="D21" s="75">
        <f t="shared" si="1"/>
        <v>6715.107</v>
      </c>
      <c r="E21" s="76">
        <f t="shared" si="2"/>
        <v>39.4</v>
      </c>
      <c r="G21" s="79">
        <v>17170440</v>
      </c>
      <c r="H21" s="82">
        <v>950267.33</v>
      </c>
      <c r="O21" s="89">
        <v>17026556.399999999</v>
      </c>
      <c r="R21" s="93">
        <v>6715107</v>
      </c>
    </row>
    <row r="22" spans="1:18" s="9" customFormat="1">
      <c r="A22" s="97" t="s">
        <v>18</v>
      </c>
      <c r="B22" s="97"/>
      <c r="C22" s="85">
        <f>SUM(C6:C21)</f>
        <v>15665814.377649996</v>
      </c>
      <c r="D22" s="85">
        <v>5329516</v>
      </c>
      <c r="E22" s="54">
        <f>ROUND(D22/C22*100,1)</f>
        <v>34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90">
        <v>15665814377.65</v>
      </c>
      <c r="R22" s="94">
        <v>5329516307.6999998</v>
      </c>
    </row>
    <row r="23" spans="1:18" ht="18" customHeight="1" thickBot="1">
      <c r="A23" s="55"/>
      <c r="B23" s="55"/>
      <c r="C23" s="56"/>
      <c r="O23" s="91"/>
      <c r="R23" s="95"/>
    </row>
    <row r="24" spans="1:18" s="63" customFormat="1" ht="18.75" customHeight="1">
      <c r="A24" s="64"/>
      <c r="B24" s="65"/>
      <c r="C24" s="66"/>
      <c r="D24" s="67"/>
      <c r="F24" s="68"/>
      <c r="G24" s="69"/>
    </row>
    <row r="25" spans="1:18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</row>
    <row r="26" spans="1:18" s="63" customFormat="1" ht="18.75" hidden="1" customHeight="1">
      <c r="A26" s="64" t="s">
        <v>43</v>
      </c>
      <c r="B26" s="72"/>
      <c r="C26" s="73"/>
      <c r="D26" s="70"/>
      <c r="E26" s="71"/>
    </row>
    <row r="27" spans="1:18" s="63" customFormat="1" ht="18.75" hidden="1" customHeight="1">
      <c r="A27" s="64" t="s">
        <v>44</v>
      </c>
      <c r="B27" s="72"/>
      <c r="C27" s="73"/>
      <c r="D27" s="70"/>
      <c r="E27" s="71"/>
    </row>
    <row r="28" spans="1:18" s="63" customFormat="1" ht="18" hidden="1" customHeight="1">
      <c r="A28" s="64" t="s">
        <v>26</v>
      </c>
      <c r="B28" s="72"/>
      <c r="C28" s="74"/>
      <c r="D28" s="74"/>
      <c r="E28" s="74" t="s">
        <v>41</v>
      </c>
    </row>
    <row r="32" spans="1:18">
      <c r="D32" s="100">
        <v>22997</v>
      </c>
      <c r="E32" s="100">
        <v>22997</v>
      </c>
      <c r="L32" s="101">
        <f>D32-E32</f>
        <v>0</v>
      </c>
    </row>
    <row r="33" spans="4:12">
      <c r="D33" s="100">
        <v>113173</v>
      </c>
      <c r="E33" s="100">
        <v>113178</v>
      </c>
      <c r="L33" s="101">
        <f t="shared" ref="L33:L48" si="3">D33-E33</f>
        <v>-5</v>
      </c>
    </row>
    <row r="34" spans="4:12">
      <c r="D34" s="100">
        <v>47286</v>
      </c>
      <c r="E34" s="100">
        <v>47286</v>
      </c>
      <c r="L34" s="101">
        <f t="shared" si="3"/>
        <v>0</v>
      </c>
    </row>
    <row r="35" spans="4:12">
      <c r="D35" s="100">
        <v>55757</v>
      </c>
      <c r="E35" s="100">
        <v>55762</v>
      </c>
      <c r="L35" s="101">
        <f t="shared" si="3"/>
        <v>-5</v>
      </c>
    </row>
    <row r="36" spans="4:12">
      <c r="D36" s="100">
        <v>20830</v>
      </c>
      <c r="E36" s="100">
        <v>51828</v>
      </c>
      <c r="L36" s="101">
        <f t="shared" si="3"/>
        <v>-30998</v>
      </c>
    </row>
    <row r="37" spans="4:12">
      <c r="D37" s="100">
        <v>1979559</v>
      </c>
      <c r="E37" s="100">
        <v>1979872</v>
      </c>
      <c r="L37" s="101">
        <f t="shared" si="3"/>
        <v>-313</v>
      </c>
    </row>
    <row r="38" spans="4:12">
      <c r="D38" s="100">
        <v>198911</v>
      </c>
      <c r="E38" s="100">
        <v>198911</v>
      </c>
      <c r="G38" s="46"/>
      <c r="L38" s="101">
        <f t="shared" si="3"/>
        <v>0</v>
      </c>
    </row>
    <row r="39" spans="4:12">
      <c r="D39" s="100">
        <v>1813341</v>
      </c>
      <c r="E39" s="100">
        <v>1813360</v>
      </c>
      <c r="G39" s="46"/>
      <c r="L39" s="101">
        <f t="shared" si="3"/>
        <v>-19</v>
      </c>
    </row>
    <row r="40" spans="4:12">
      <c r="D40" s="100">
        <v>101507</v>
      </c>
      <c r="E40" s="100">
        <v>101507</v>
      </c>
      <c r="G40" s="46"/>
      <c r="L40" s="101">
        <f t="shared" si="3"/>
        <v>0</v>
      </c>
    </row>
    <row r="41" spans="4:12">
      <c r="D41" s="100">
        <v>85878</v>
      </c>
      <c r="E41" s="100">
        <v>85878</v>
      </c>
      <c r="G41" s="46"/>
      <c r="L41" s="101">
        <f t="shared" si="3"/>
        <v>0</v>
      </c>
    </row>
    <row r="42" spans="4:12">
      <c r="D42" s="100">
        <v>58612</v>
      </c>
      <c r="E42" s="100">
        <v>58612</v>
      </c>
      <c r="G42" s="46"/>
      <c r="L42" s="101">
        <f t="shared" si="3"/>
        <v>0</v>
      </c>
    </row>
    <row r="43" spans="4:12">
      <c r="D43" s="100">
        <v>111924</v>
      </c>
      <c r="E43" s="100">
        <v>111926</v>
      </c>
      <c r="G43" s="46"/>
      <c r="L43" s="101">
        <f t="shared" si="3"/>
        <v>-2</v>
      </c>
    </row>
    <row r="44" spans="4:12">
      <c r="D44" s="100">
        <v>512111</v>
      </c>
      <c r="E44" s="100">
        <v>512174</v>
      </c>
      <c r="G44" s="46"/>
      <c r="L44" s="101">
        <f t="shared" si="3"/>
        <v>-63</v>
      </c>
    </row>
    <row r="45" spans="4:12">
      <c r="D45" s="100">
        <v>164453</v>
      </c>
      <c r="E45" s="100">
        <v>169263</v>
      </c>
      <c r="G45" s="46"/>
      <c r="L45" s="101">
        <f t="shared" si="3"/>
        <v>-4810</v>
      </c>
    </row>
    <row r="46" spans="4:12">
      <c r="D46" s="100">
        <v>36462</v>
      </c>
      <c r="E46" s="100">
        <v>36462</v>
      </c>
      <c r="G46" s="46"/>
      <c r="L46" s="101">
        <f t="shared" si="3"/>
        <v>0</v>
      </c>
    </row>
    <row r="47" spans="4:12">
      <c r="D47" s="100">
        <v>6715</v>
      </c>
      <c r="E47" s="100">
        <v>6715</v>
      </c>
      <c r="G47" s="46"/>
      <c r="L47" s="101">
        <f t="shared" si="3"/>
        <v>0</v>
      </c>
    </row>
    <row r="48" spans="4:12">
      <c r="D48" s="100">
        <f>SUM(D32:D47)</f>
        <v>5329516</v>
      </c>
      <c r="E48" s="100">
        <f>SUM(E32:E47)</f>
        <v>5365731</v>
      </c>
      <c r="G48" s="46"/>
      <c r="L48" s="101">
        <f t="shared" si="3"/>
        <v>-36215</v>
      </c>
    </row>
    <row r="49" spans="4:7">
      <c r="D49" s="100"/>
      <c r="G49" s="46"/>
    </row>
    <row r="50" spans="4:7">
      <c r="D50" s="100"/>
      <c r="G50" s="46"/>
    </row>
    <row r="51" spans="4:7">
      <c r="D51" s="100"/>
      <c r="G51" s="46"/>
    </row>
    <row r="52" spans="4:7">
      <c r="D52" s="100"/>
      <c r="G52" s="46"/>
    </row>
    <row r="53" spans="4:7">
      <c r="D53" s="100"/>
      <c r="G53" s="46"/>
    </row>
    <row r="54" spans="4:7">
      <c r="D54" s="100"/>
      <c r="G54" s="44"/>
    </row>
    <row r="55" spans="4:7">
      <c r="D55" s="100"/>
    </row>
    <row r="56" spans="4:7">
      <c r="D56" s="100"/>
    </row>
    <row r="57" spans="4:7">
      <c r="D57" s="100"/>
    </row>
    <row r="58" spans="4:7">
      <c r="D58" s="60"/>
      <c r="E58" s="61"/>
      <c r="G58" s="47"/>
    </row>
    <row r="59" spans="4:7">
      <c r="D59" s="60"/>
      <c r="E59" s="61"/>
      <c r="G59" s="47"/>
    </row>
    <row r="60" spans="4:7">
      <c r="D60" s="60"/>
      <c r="E60" s="61"/>
      <c r="G60" s="47"/>
    </row>
    <row r="61" spans="4:7">
      <c r="D61" s="60"/>
      <c r="E61" s="61"/>
      <c r="G61" s="47"/>
    </row>
    <row r="62" spans="4:7">
      <c r="D62" s="60"/>
      <c r="E62" s="61"/>
      <c r="G62" s="47"/>
    </row>
    <row r="63" spans="4:7">
      <c r="D63" s="60"/>
      <c r="E63" s="61"/>
      <c r="G63" s="47"/>
    </row>
    <row r="64" spans="4:7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8" t="s">
        <v>0</v>
      </c>
      <c r="B1" s="98"/>
      <c r="C1" s="98"/>
      <c r="D1" s="98"/>
      <c r="E1" s="98"/>
    </row>
    <row r="2" spans="1:5" ht="18.75">
      <c r="A2" s="98" t="s">
        <v>28</v>
      </c>
      <c r="B2" s="98"/>
      <c r="C2" s="98"/>
      <c r="D2" s="98"/>
      <c r="E2" s="98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99" t="s">
        <v>18</v>
      </c>
      <c r="B22" s="99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8" t="s">
        <v>0</v>
      </c>
      <c r="B1" s="98"/>
      <c r="C1" s="98"/>
      <c r="D1" s="98"/>
      <c r="E1" s="98"/>
    </row>
    <row r="2" spans="1:5" ht="18.75">
      <c r="A2" s="98" t="s">
        <v>29</v>
      </c>
      <c r="B2" s="98"/>
      <c r="C2" s="98"/>
      <c r="D2" s="98"/>
      <c r="E2" s="9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99" t="s">
        <v>18</v>
      </c>
      <c r="B22" s="99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8" t="s">
        <v>0</v>
      </c>
      <c r="B1" s="98"/>
      <c r="C1" s="98"/>
      <c r="D1" s="98"/>
      <c r="E1" s="98"/>
    </row>
    <row r="2" spans="1:5" ht="18.75">
      <c r="A2" s="98" t="s">
        <v>36</v>
      </c>
      <c r="B2" s="98"/>
      <c r="C2" s="98"/>
      <c r="D2" s="98"/>
      <c r="E2" s="9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99" t="s">
        <v>18</v>
      </c>
      <c r="B22" s="99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8" t="s">
        <v>0</v>
      </c>
      <c r="B1" s="98"/>
      <c r="C1" s="98"/>
      <c r="D1" s="98"/>
      <c r="E1" s="98"/>
    </row>
    <row r="2" spans="1:5" ht="18.75">
      <c r="A2" s="98" t="s">
        <v>37</v>
      </c>
      <c r="B2" s="98"/>
      <c r="C2" s="98"/>
      <c r="D2" s="98"/>
      <c r="E2" s="9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99" t="s">
        <v>18</v>
      </c>
      <c r="B22" s="99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8" t="s">
        <v>0</v>
      </c>
      <c r="B1" s="98"/>
      <c r="C1" s="98"/>
      <c r="D1" s="98"/>
      <c r="E1" s="98"/>
    </row>
    <row r="2" spans="1:5" ht="18.75">
      <c r="A2" s="98" t="s">
        <v>38</v>
      </c>
      <c r="B2" s="98"/>
      <c r="C2" s="98"/>
      <c r="D2" s="98"/>
      <c r="E2" s="9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99" t="s">
        <v>18</v>
      </c>
      <c r="B22" s="99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8" t="s">
        <v>0</v>
      </c>
      <c r="B1" s="98"/>
      <c r="C1" s="98"/>
      <c r="D1" s="98"/>
      <c r="E1" s="98"/>
    </row>
    <row r="2" spans="1:5" ht="18.75">
      <c r="A2" s="98" t="s">
        <v>39</v>
      </c>
      <c r="B2" s="98"/>
      <c r="C2" s="98"/>
      <c r="D2" s="98"/>
      <c r="E2" s="9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99" t="s">
        <v>18</v>
      </c>
      <c r="B22" s="99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8" t="s">
        <v>0</v>
      </c>
      <c r="B1" s="98"/>
      <c r="C1" s="98"/>
      <c r="D1" s="98"/>
      <c r="E1" s="98"/>
    </row>
    <row r="2" spans="1:5" ht="18.75">
      <c r="A2" s="98" t="s">
        <v>40</v>
      </c>
      <c r="B2" s="98"/>
      <c r="C2" s="98"/>
      <c r="D2" s="98"/>
      <c r="E2" s="9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99" t="s">
        <v>18</v>
      </c>
      <c r="B22" s="99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март 20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'март 20'!Область_печати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2021-06-07T12:00:36Z</cp:lastPrinted>
  <dcterms:created xsi:type="dcterms:W3CDTF">2015-07-08T13:05:26Z</dcterms:created>
  <dcterms:modified xsi:type="dcterms:W3CDTF">2021-06-10T07:34:18Z</dcterms:modified>
</cp:coreProperties>
</file>